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 activeTab="4"/>
  </bookViews>
  <sheets>
    <sheet name="may" sheetId="5" r:id="rId1"/>
    <sheet name="June" sheetId="2" r:id="rId2"/>
    <sheet name="july" sheetId="3" r:id="rId3"/>
    <sheet name="AUg" sheetId="1" r:id="rId4"/>
    <sheet name="Sept 2019" sheetId="6" r:id="rId5"/>
  </sheets>
  <calcPr calcId="144525"/>
</workbook>
</file>

<file path=xl/calcChain.xml><?xml version="1.0" encoding="utf-8"?>
<calcChain xmlns="http://schemas.openxmlformats.org/spreadsheetml/2006/main">
  <c r="E34" i="6" l="1"/>
  <c r="F25" i="6" l="1"/>
  <c r="C22" i="5" l="1"/>
  <c r="J26" i="2" l="1"/>
  <c r="I29" i="3" l="1"/>
  <c r="H23" i="1" l="1"/>
</calcChain>
</file>

<file path=xl/sharedStrings.xml><?xml version="1.0" encoding="utf-8"?>
<sst xmlns="http://schemas.openxmlformats.org/spreadsheetml/2006/main" count="121" uniqueCount="99">
  <si>
    <t>AUG  EXPENSE SHEET</t>
  </si>
  <si>
    <t xml:space="preserve">rent </t>
  </si>
  <si>
    <t>electric bill</t>
  </si>
  <si>
    <t>cabil net</t>
  </si>
  <si>
    <t>ptcl bill</t>
  </si>
  <si>
    <t>split</t>
  </si>
  <si>
    <t>ram</t>
  </si>
  <si>
    <t>wibe</t>
  </si>
  <si>
    <t>skype</t>
  </si>
  <si>
    <t>Fatima</t>
  </si>
  <si>
    <t>sarosh</t>
  </si>
  <si>
    <t>humza</t>
  </si>
  <si>
    <t>raza</t>
  </si>
  <si>
    <t>salman bhai</t>
  </si>
  <si>
    <t>mehran</t>
  </si>
  <si>
    <t>hamid it</t>
  </si>
  <si>
    <t xml:space="preserve">Entt </t>
  </si>
  <si>
    <t>office RM</t>
  </si>
  <si>
    <t>JULY  EXPENSE SHEET</t>
  </si>
  <si>
    <t>fatima</t>
  </si>
  <si>
    <t xml:space="preserve">PTCL </t>
  </si>
  <si>
    <t xml:space="preserve">vector </t>
  </si>
  <si>
    <t xml:space="preserve">K electric </t>
  </si>
  <si>
    <t xml:space="preserve">cable net </t>
  </si>
  <si>
    <t>off R/ M</t>
  </si>
  <si>
    <t xml:space="preserve">Vector </t>
  </si>
  <si>
    <t>chairs</t>
  </si>
  <si>
    <t xml:space="preserve">Head Fone </t>
  </si>
  <si>
    <t>Voip</t>
  </si>
  <si>
    <t>skype uk</t>
  </si>
  <si>
    <t>skype us</t>
  </si>
  <si>
    <t>Hamid</t>
  </si>
  <si>
    <t>Raza</t>
  </si>
  <si>
    <t>Humza</t>
  </si>
  <si>
    <t>Mehran</t>
  </si>
  <si>
    <t>Salman bhai</t>
  </si>
  <si>
    <t xml:space="preserve">waleed </t>
  </si>
  <si>
    <t>JUNE  EXPENSE SHEET</t>
  </si>
  <si>
    <t>sehri</t>
  </si>
  <si>
    <t>vector design</t>
  </si>
  <si>
    <t>entertaiment</t>
  </si>
  <si>
    <t>K ELECTRIC BILL</t>
  </si>
  <si>
    <t>SPLIT ADVANCE</t>
  </si>
  <si>
    <t xml:space="preserve">SALMAN BHAI </t>
  </si>
  <si>
    <t>PTCL BILL</t>
  </si>
  <si>
    <t>WALEED</t>
  </si>
  <si>
    <t>HAMZA</t>
  </si>
  <si>
    <t>MEHRAN COMM</t>
  </si>
  <si>
    <t>SEHROSH</t>
  </si>
  <si>
    <t>RAZA COMM</t>
  </si>
  <si>
    <t>system</t>
  </si>
  <si>
    <t>mouse</t>
  </si>
  <si>
    <t>Rent</t>
  </si>
  <si>
    <t>skyp uk us</t>
  </si>
  <si>
    <t xml:space="preserve">Wipe </t>
  </si>
  <si>
    <t>Off R/m</t>
  </si>
  <si>
    <t>Hamid it</t>
  </si>
  <si>
    <t>cable net</t>
  </si>
  <si>
    <t>viop</t>
  </si>
  <si>
    <t>Hamza</t>
  </si>
  <si>
    <t>MAY EXPENSE SHEET</t>
  </si>
  <si>
    <t>eidi</t>
  </si>
  <si>
    <t>K e bill</t>
  </si>
  <si>
    <t>skpe</t>
  </si>
  <si>
    <t>water bottl</t>
  </si>
  <si>
    <t>enntt</t>
  </si>
  <si>
    <t>waleed</t>
  </si>
  <si>
    <t>off R /M</t>
  </si>
  <si>
    <t>My Share</t>
  </si>
  <si>
    <t>PKR 70,000</t>
  </si>
  <si>
    <t>PKR 70500</t>
  </si>
  <si>
    <t>PKR 82200</t>
  </si>
  <si>
    <t>Received</t>
  </si>
  <si>
    <t>PKR 182000</t>
  </si>
  <si>
    <t>Difference</t>
  </si>
  <si>
    <t>PKR 50000</t>
  </si>
  <si>
    <t>May, June, July, August Total</t>
  </si>
  <si>
    <t>PKR 272700</t>
  </si>
  <si>
    <t>PKR 90700</t>
  </si>
  <si>
    <t>Sept EXPENSE SHEET</t>
  </si>
  <si>
    <t>Off Rent</t>
  </si>
  <si>
    <t>Ke bill</t>
  </si>
  <si>
    <t xml:space="preserve">Ptcl </t>
  </si>
  <si>
    <t>Cable net</t>
  </si>
  <si>
    <t>System</t>
  </si>
  <si>
    <t>Serosh</t>
  </si>
  <si>
    <t>AC full pay</t>
  </si>
  <si>
    <t>Enntt</t>
  </si>
  <si>
    <t xml:space="preserve">skyp </t>
  </si>
  <si>
    <t xml:space="preserve">voip </t>
  </si>
  <si>
    <t>Profit</t>
  </si>
  <si>
    <t>Profit May 2019</t>
  </si>
  <si>
    <t>Profit June 2019</t>
  </si>
  <si>
    <t>Profit July 2019</t>
  </si>
  <si>
    <t>Profit August 2019</t>
  </si>
  <si>
    <t>Profit September 2019</t>
  </si>
  <si>
    <t>TOTAL</t>
  </si>
  <si>
    <t>PAID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</si>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</sst>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PKR]\ #,##0.00"/>
  </numFmts>
  <fonts count="4" x14ac:knownFonts="1">
    <font>
      <sz val="11"/>
      <color theme="1"/>
      <name val="Calibri"/>
      <family val="2"/>
      <charset val="1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2" fillId="0" borderId="0" xfId="0" applyFont="1"/>
    <xf numFmtId="16" fontId="0" fillId="0" borderId="0" xfId="0" applyNumberFormat="1"/>
    <xf numFmtId="9" fontId="0" fillId="0" borderId="0" xfId="0" applyNumberFormat="1"/>
    <xf numFmtId="0" fontId="3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4"/>
  <sheetViews>
    <sheetView workbookViewId="0">
      <selection activeCell="L28" sqref="L28"/>
    </sheetView>
  </sheetViews>
  <sheetFormatPr defaultRowHeight="15" x14ac:dyDescent="0.25"/>
  <cols>
    <col min="2" max="2" width="25.140625" bestFit="1" customWidth="1"/>
    <col min="3" max="3" width="7" bestFit="1" customWidth="1"/>
    <col min="7" max="7" width="10.42578125" bestFit="1" customWidth="1"/>
  </cols>
  <sheetData>
    <row r="3" spans="2:8" ht="18.75" x14ac:dyDescent="0.3">
      <c r="B3" s="5" t="s">
        <v>60</v>
      </c>
      <c r="C3" s="5"/>
    </row>
    <row r="4" spans="2:8" x14ac:dyDescent="0.25">
      <c r="B4" t="s">
        <v>52</v>
      </c>
      <c r="C4">
        <v>20000</v>
      </c>
      <c r="G4" s="6"/>
    </row>
    <row r="5" spans="2:8" x14ac:dyDescent="0.25">
      <c r="B5" t="s">
        <v>62</v>
      </c>
      <c r="C5">
        <v>9150</v>
      </c>
      <c r="G5" s="6"/>
    </row>
    <row r="6" spans="2:8" x14ac:dyDescent="0.25">
      <c r="B6" t="s">
        <v>4</v>
      </c>
      <c r="C6">
        <v>6460</v>
      </c>
      <c r="G6" s="6"/>
    </row>
    <row r="7" spans="2:8" x14ac:dyDescent="0.25">
      <c r="B7" t="s">
        <v>57</v>
      </c>
      <c r="C7">
        <v>1500</v>
      </c>
    </row>
    <row r="8" spans="2:8" x14ac:dyDescent="0.25">
      <c r="B8" t="s">
        <v>58</v>
      </c>
      <c r="C8">
        <v>20000</v>
      </c>
    </row>
    <row r="9" spans="2:8" x14ac:dyDescent="0.25">
      <c r="B9" t="s">
        <v>63</v>
      </c>
      <c r="C9">
        <v>2680</v>
      </c>
    </row>
    <row r="10" spans="2:8" x14ac:dyDescent="0.25">
      <c r="B10" t="s">
        <v>64</v>
      </c>
      <c r="C10">
        <v>1500</v>
      </c>
    </row>
    <row r="11" spans="2:8" x14ac:dyDescent="0.25">
      <c r="B11" t="s">
        <v>65</v>
      </c>
      <c r="C11">
        <v>4500</v>
      </c>
    </row>
    <row r="12" spans="2:8" x14ac:dyDescent="0.25">
      <c r="B12" t="s">
        <v>10</v>
      </c>
      <c r="C12">
        <v>15000</v>
      </c>
      <c r="G12">
        <v>4900</v>
      </c>
      <c r="H12">
        <v>640840</v>
      </c>
    </row>
    <row r="13" spans="2:8" x14ac:dyDescent="0.25">
      <c r="B13" t="s">
        <v>34</v>
      </c>
      <c r="C13">
        <v>34500</v>
      </c>
      <c r="H13">
        <v>256336</v>
      </c>
    </row>
    <row r="14" spans="2:8" x14ac:dyDescent="0.25">
      <c r="B14" t="s">
        <v>32</v>
      </c>
      <c r="C14">
        <v>16500</v>
      </c>
      <c r="H14">
        <v>384504</v>
      </c>
    </row>
    <row r="15" spans="2:8" x14ac:dyDescent="0.25">
      <c r="B15" t="s">
        <v>13</v>
      </c>
      <c r="C15">
        <v>20000</v>
      </c>
    </row>
    <row r="16" spans="2:8" x14ac:dyDescent="0.25">
      <c r="B16" t="s">
        <v>59</v>
      </c>
      <c r="C16">
        <v>10000</v>
      </c>
    </row>
    <row r="17" spans="2:13" x14ac:dyDescent="0.25">
      <c r="B17" t="s">
        <v>66</v>
      </c>
      <c r="C17">
        <v>10000</v>
      </c>
      <c r="L17">
        <v>5000</v>
      </c>
    </row>
    <row r="18" spans="2:13" x14ac:dyDescent="0.25">
      <c r="B18" t="s">
        <v>15</v>
      </c>
      <c r="C18">
        <v>4000</v>
      </c>
      <c r="L18">
        <v>580</v>
      </c>
    </row>
    <row r="19" spans="2:13" x14ac:dyDescent="0.25">
      <c r="B19" t="s">
        <v>61</v>
      </c>
      <c r="C19">
        <v>10000</v>
      </c>
      <c r="L19">
        <v>4420</v>
      </c>
      <c r="M19">
        <v>640900</v>
      </c>
    </row>
    <row r="20" spans="2:13" x14ac:dyDescent="0.25">
      <c r="B20" t="s">
        <v>67</v>
      </c>
      <c r="C20">
        <v>1000</v>
      </c>
      <c r="M20">
        <v>384540</v>
      </c>
    </row>
    <row r="21" spans="2:13" x14ac:dyDescent="0.25">
      <c r="F21" t="s">
        <v>68</v>
      </c>
      <c r="G21" t="s">
        <v>69</v>
      </c>
      <c r="M21">
        <v>-186790</v>
      </c>
    </row>
    <row r="22" spans="2:13" x14ac:dyDescent="0.25">
      <c r="C22">
        <f>SUM(C4:C21)</f>
        <v>186790</v>
      </c>
      <c r="M22">
        <v>197750</v>
      </c>
    </row>
    <row r="23" spans="2:13" x14ac:dyDescent="0.25">
      <c r="M23">
        <v>-128537</v>
      </c>
    </row>
    <row r="24" spans="2:13" x14ac:dyDescent="0.25">
      <c r="M24">
        <v>69212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R28"/>
  <sheetViews>
    <sheetView topLeftCell="F10" workbookViewId="0">
      <selection activeCell="R24" sqref="Q21:R24"/>
    </sheetView>
  </sheetViews>
  <sheetFormatPr defaultRowHeight="15" x14ac:dyDescent="0.25"/>
  <cols>
    <col min="8" max="8" width="33.140625" bestFit="1" customWidth="1"/>
    <col min="13" max="13" width="11" bestFit="1" customWidth="1"/>
  </cols>
  <sheetData>
    <row r="2" spans="8:15" ht="23.25" x14ac:dyDescent="0.35">
      <c r="H2" s="1" t="s">
        <v>37</v>
      </c>
    </row>
    <row r="3" spans="8:15" x14ac:dyDescent="0.25">
      <c r="H3" s="4"/>
      <c r="I3" s="4"/>
      <c r="J3" s="4"/>
    </row>
    <row r="4" spans="8:15" x14ac:dyDescent="0.25">
      <c r="H4" s="3" t="s">
        <v>52</v>
      </c>
      <c r="I4" s="3"/>
      <c r="J4" s="3">
        <v>20000</v>
      </c>
    </row>
    <row r="5" spans="8:15" x14ac:dyDescent="0.25">
      <c r="H5" s="3" t="s">
        <v>38</v>
      </c>
      <c r="I5" s="3"/>
      <c r="J5" s="3">
        <v>5600</v>
      </c>
    </row>
    <row r="6" spans="8:15" x14ac:dyDescent="0.25">
      <c r="H6" s="3" t="s">
        <v>39</v>
      </c>
      <c r="I6" s="3"/>
      <c r="J6" s="3">
        <v>3000</v>
      </c>
    </row>
    <row r="7" spans="8:15" x14ac:dyDescent="0.25">
      <c r="H7" s="3" t="s">
        <v>40</v>
      </c>
      <c r="I7" s="3"/>
      <c r="J7" s="3">
        <v>7220</v>
      </c>
    </row>
    <row r="8" spans="8:15" x14ac:dyDescent="0.25">
      <c r="H8" s="3" t="s">
        <v>41</v>
      </c>
      <c r="I8" s="3"/>
      <c r="J8" s="3">
        <v>7115</v>
      </c>
    </row>
    <row r="9" spans="8:15" x14ac:dyDescent="0.25">
      <c r="H9" s="3" t="s">
        <v>42</v>
      </c>
      <c r="I9" s="3"/>
      <c r="J9" s="3">
        <v>33450</v>
      </c>
    </row>
    <row r="10" spans="8:15" x14ac:dyDescent="0.25">
      <c r="H10" s="3" t="s">
        <v>43</v>
      </c>
      <c r="I10" s="3"/>
      <c r="J10" s="3">
        <v>20000</v>
      </c>
    </row>
    <row r="11" spans="8:15" x14ac:dyDescent="0.25">
      <c r="H11" s="3" t="s">
        <v>44</v>
      </c>
      <c r="I11" s="3"/>
      <c r="J11" s="3">
        <v>6460</v>
      </c>
    </row>
    <row r="12" spans="8:15" x14ac:dyDescent="0.25">
      <c r="H12" s="3" t="s">
        <v>57</v>
      </c>
      <c r="I12" s="3"/>
      <c r="J12" s="3">
        <v>1500</v>
      </c>
    </row>
    <row r="13" spans="8:15" ht="23.25" x14ac:dyDescent="0.35">
      <c r="H13" s="3" t="s">
        <v>53</v>
      </c>
      <c r="I13" s="3"/>
      <c r="J13" s="3">
        <v>1280</v>
      </c>
      <c r="O13" s="1"/>
    </row>
    <row r="14" spans="8:15" x14ac:dyDescent="0.25">
      <c r="H14" s="3" t="s">
        <v>54</v>
      </c>
      <c r="I14" s="3"/>
      <c r="J14" s="3">
        <v>4800</v>
      </c>
    </row>
    <row r="15" spans="8:15" ht="23.25" x14ac:dyDescent="0.35">
      <c r="H15" s="3"/>
      <c r="I15" s="3"/>
      <c r="J15" s="3"/>
      <c r="O15" s="1"/>
    </row>
    <row r="16" spans="8:15" x14ac:dyDescent="0.25">
      <c r="H16" s="3" t="s">
        <v>55</v>
      </c>
      <c r="I16" s="3"/>
      <c r="J16" s="3">
        <v>1000</v>
      </c>
      <c r="M16">
        <v>4600</v>
      </c>
      <c r="N16">
        <v>600880</v>
      </c>
    </row>
    <row r="17" spans="8:18" x14ac:dyDescent="0.25">
      <c r="H17" s="3"/>
      <c r="I17" s="3"/>
      <c r="J17" s="3"/>
      <c r="N17">
        <v>360528</v>
      </c>
    </row>
    <row r="18" spans="8:18" x14ac:dyDescent="0.25">
      <c r="H18" s="3" t="s">
        <v>45</v>
      </c>
      <c r="I18" s="3"/>
      <c r="J18" s="3">
        <v>10000</v>
      </c>
      <c r="N18">
        <v>143203</v>
      </c>
    </row>
    <row r="19" spans="8:18" x14ac:dyDescent="0.25">
      <c r="H19" s="3" t="s">
        <v>46</v>
      </c>
      <c r="I19" s="3"/>
      <c r="J19" s="3">
        <v>10000</v>
      </c>
    </row>
    <row r="20" spans="8:18" x14ac:dyDescent="0.25">
      <c r="H20" s="3" t="s">
        <v>47</v>
      </c>
      <c r="I20" s="3"/>
      <c r="J20" s="3">
        <v>35000</v>
      </c>
    </row>
    <row r="21" spans="8:18" x14ac:dyDescent="0.25">
      <c r="H21" s="3" t="s">
        <v>48</v>
      </c>
      <c r="I21" s="3"/>
      <c r="J21" s="3">
        <v>13500</v>
      </c>
      <c r="L21" t="s">
        <v>68</v>
      </c>
      <c r="M21" t="s">
        <v>75</v>
      </c>
      <c r="Q21">
        <v>5000</v>
      </c>
    </row>
    <row r="22" spans="8:18" x14ac:dyDescent="0.25">
      <c r="H22" s="3" t="s">
        <v>49</v>
      </c>
      <c r="I22" s="3"/>
      <c r="J22" s="3">
        <v>14500</v>
      </c>
      <c r="Q22">
        <v>-580</v>
      </c>
    </row>
    <row r="23" spans="8:18" x14ac:dyDescent="0.25">
      <c r="H23" s="3" t="s">
        <v>56</v>
      </c>
      <c r="I23" s="3"/>
      <c r="J23" s="3">
        <v>4000</v>
      </c>
      <c r="Q23">
        <v>4420</v>
      </c>
      <c r="R23">
        <v>640900</v>
      </c>
    </row>
    <row r="24" spans="8:18" x14ac:dyDescent="0.25">
      <c r="H24" s="4" t="s">
        <v>50</v>
      </c>
      <c r="I24" s="4"/>
      <c r="J24" s="4">
        <v>18000</v>
      </c>
      <c r="R24">
        <v>384540</v>
      </c>
    </row>
    <row r="25" spans="8:18" x14ac:dyDescent="0.25">
      <c r="H25" s="4" t="s">
        <v>51</v>
      </c>
      <c r="I25" s="4"/>
      <c r="J25" s="4">
        <v>900</v>
      </c>
      <c r="R25">
        <v>-217325</v>
      </c>
    </row>
    <row r="26" spans="8:18" x14ac:dyDescent="0.25">
      <c r="H26" s="4"/>
      <c r="I26" s="4"/>
      <c r="J26" s="4">
        <f>SUM(J4:J25)</f>
        <v>217325</v>
      </c>
      <c r="R26">
        <v>167215</v>
      </c>
    </row>
    <row r="27" spans="8:18" x14ac:dyDescent="0.25">
      <c r="R27">
        <v>108690</v>
      </c>
    </row>
    <row r="28" spans="8:18" x14ac:dyDescent="0.25">
      <c r="R28">
        <v>58525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R30"/>
  <sheetViews>
    <sheetView topLeftCell="C7" workbookViewId="0">
      <selection activeCell="R26" sqref="Q23:R26"/>
    </sheetView>
  </sheetViews>
  <sheetFormatPr defaultRowHeight="15" x14ac:dyDescent="0.25"/>
  <cols>
    <col min="8" max="8" width="14" customWidth="1"/>
    <col min="13" max="13" width="9.85546875" bestFit="1" customWidth="1"/>
  </cols>
  <sheetData>
    <row r="2" spans="6:9" ht="23.25" x14ac:dyDescent="0.35">
      <c r="F2" s="1" t="s">
        <v>18</v>
      </c>
    </row>
    <row r="3" spans="6:9" x14ac:dyDescent="0.25">
      <c r="F3" s="4"/>
      <c r="G3" s="4"/>
      <c r="H3" s="4" t="s">
        <v>1</v>
      </c>
      <c r="I3" s="4">
        <v>20000</v>
      </c>
    </row>
    <row r="4" spans="6:9" x14ac:dyDescent="0.25">
      <c r="F4" s="4"/>
      <c r="G4" s="4"/>
      <c r="H4" s="4" t="s">
        <v>22</v>
      </c>
      <c r="I4" s="4">
        <v>10450</v>
      </c>
    </row>
    <row r="5" spans="6:9" x14ac:dyDescent="0.25">
      <c r="F5" s="4"/>
      <c r="G5" s="4"/>
      <c r="H5" s="4" t="s">
        <v>20</v>
      </c>
      <c r="I5" s="4">
        <v>6450</v>
      </c>
    </row>
    <row r="6" spans="6:9" x14ac:dyDescent="0.25">
      <c r="F6" s="4"/>
      <c r="G6" s="4"/>
      <c r="H6" s="4" t="s">
        <v>23</v>
      </c>
      <c r="I6" s="4">
        <v>1500</v>
      </c>
    </row>
    <row r="7" spans="6:9" x14ac:dyDescent="0.25">
      <c r="F7" s="4"/>
      <c r="G7" s="4"/>
      <c r="H7" s="4" t="s">
        <v>24</v>
      </c>
      <c r="I7" s="4">
        <v>1500</v>
      </c>
    </row>
    <row r="8" spans="6:9" x14ac:dyDescent="0.25">
      <c r="F8" s="4"/>
      <c r="G8" s="4"/>
      <c r="H8" s="4" t="s">
        <v>16</v>
      </c>
      <c r="I8" s="4">
        <v>5000</v>
      </c>
    </row>
    <row r="9" spans="6:9" x14ac:dyDescent="0.25">
      <c r="F9" s="4"/>
      <c r="G9" s="4"/>
      <c r="H9" s="4" t="s">
        <v>25</v>
      </c>
      <c r="I9" s="4">
        <v>1500</v>
      </c>
    </row>
    <row r="10" spans="6:9" x14ac:dyDescent="0.25">
      <c r="F10" s="4"/>
      <c r="G10" s="4"/>
      <c r="H10" s="4" t="s">
        <v>21</v>
      </c>
      <c r="I10" s="4">
        <v>5000</v>
      </c>
    </row>
    <row r="11" spans="6:9" x14ac:dyDescent="0.25">
      <c r="F11" s="4"/>
      <c r="G11" s="4"/>
      <c r="H11" s="4" t="s">
        <v>26</v>
      </c>
      <c r="I11" s="4">
        <v>4000</v>
      </c>
    </row>
    <row r="12" spans="6:9" x14ac:dyDescent="0.25">
      <c r="F12" s="4"/>
      <c r="G12" s="4"/>
      <c r="H12" s="4" t="s">
        <v>27</v>
      </c>
      <c r="I12" s="4">
        <v>3000</v>
      </c>
    </row>
    <row r="13" spans="6:9" x14ac:dyDescent="0.25">
      <c r="F13" s="4"/>
      <c r="G13" s="4"/>
      <c r="H13" s="4" t="s">
        <v>5</v>
      </c>
      <c r="I13" s="4">
        <v>3700</v>
      </c>
    </row>
    <row r="14" spans="6:9" x14ac:dyDescent="0.25">
      <c r="F14" s="4"/>
      <c r="G14" s="4"/>
      <c r="H14" s="4" t="s">
        <v>29</v>
      </c>
      <c r="I14" s="4">
        <v>2720</v>
      </c>
    </row>
    <row r="15" spans="6:9" x14ac:dyDescent="0.25">
      <c r="F15" s="4"/>
      <c r="G15" s="4"/>
      <c r="H15" s="4" t="s">
        <v>28</v>
      </c>
      <c r="I15" s="4">
        <v>18000</v>
      </c>
    </row>
    <row r="16" spans="6:9" x14ac:dyDescent="0.25">
      <c r="F16" s="4"/>
      <c r="G16" s="4"/>
      <c r="H16" s="4" t="s">
        <v>30</v>
      </c>
      <c r="I16" s="4">
        <v>640</v>
      </c>
    </row>
    <row r="17" spans="6:18" x14ac:dyDescent="0.25">
      <c r="F17" s="4"/>
      <c r="G17" s="4"/>
      <c r="H17" s="4" t="s">
        <v>31</v>
      </c>
      <c r="I17" s="4">
        <v>4000</v>
      </c>
    </row>
    <row r="18" spans="6:18" x14ac:dyDescent="0.25">
      <c r="F18" s="4"/>
      <c r="G18" s="4"/>
      <c r="H18" s="4" t="s">
        <v>32</v>
      </c>
      <c r="I18" s="4">
        <v>15000</v>
      </c>
    </row>
    <row r="19" spans="6:18" x14ac:dyDescent="0.25">
      <c r="F19" s="4"/>
      <c r="G19" s="4"/>
      <c r="H19" s="4" t="s">
        <v>33</v>
      </c>
      <c r="I19" s="4">
        <v>10000</v>
      </c>
    </row>
    <row r="20" spans="6:18" x14ac:dyDescent="0.25">
      <c r="F20" s="4"/>
      <c r="G20" s="4"/>
      <c r="H20" s="4" t="s">
        <v>34</v>
      </c>
      <c r="I20" s="4">
        <v>35500</v>
      </c>
    </row>
    <row r="21" spans="6:18" x14ac:dyDescent="0.25">
      <c r="F21" s="4"/>
      <c r="G21" s="4"/>
      <c r="H21" s="4" t="s">
        <v>35</v>
      </c>
      <c r="I21" s="4">
        <v>20000</v>
      </c>
      <c r="M21">
        <v>5200</v>
      </c>
      <c r="N21">
        <v>680800</v>
      </c>
    </row>
    <row r="22" spans="6:18" x14ac:dyDescent="0.25">
      <c r="F22" s="4"/>
      <c r="G22" s="4"/>
      <c r="H22" s="4" t="s">
        <v>36</v>
      </c>
      <c r="I22" s="4">
        <v>10000</v>
      </c>
      <c r="N22">
        <v>408480</v>
      </c>
    </row>
    <row r="23" spans="6:18" x14ac:dyDescent="0.25">
      <c r="F23" s="4"/>
      <c r="G23" s="4"/>
      <c r="H23" s="4" t="s">
        <v>10</v>
      </c>
      <c r="I23" s="4">
        <v>15000</v>
      </c>
      <c r="N23">
        <v>201020</v>
      </c>
      <c r="Q23">
        <v>5000</v>
      </c>
    </row>
    <row r="24" spans="6:18" x14ac:dyDescent="0.25">
      <c r="F24" s="4"/>
      <c r="G24" s="4"/>
      <c r="H24" s="4" t="s">
        <v>19</v>
      </c>
      <c r="I24" s="4">
        <v>14500</v>
      </c>
      <c r="L24" t="s">
        <v>68</v>
      </c>
      <c r="M24" t="s">
        <v>70</v>
      </c>
      <c r="Q24">
        <v>-580</v>
      </c>
    </row>
    <row r="25" spans="6:18" x14ac:dyDescent="0.25">
      <c r="F25" s="3"/>
      <c r="G25" s="3"/>
      <c r="H25" s="3"/>
      <c r="I25" s="4"/>
      <c r="Q25">
        <v>4420</v>
      </c>
      <c r="R25">
        <v>640900</v>
      </c>
    </row>
    <row r="26" spans="6:18" x14ac:dyDescent="0.25">
      <c r="F26" s="3"/>
      <c r="G26" s="3"/>
      <c r="H26" s="3"/>
      <c r="I26" s="4"/>
      <c r="R26">
        <v>384540</v>
      </c>
    </row>
    <row r="27" spans="6:18" x14ac:dyDescent="0.25">
      <c r="F27" s="3"/>
      <c r="G27" s="3"/>
      <c r="H27" s="3"/>
      <c r="I27" s="4"/>
      <c r="R27">
        <v>-207460</v>
      </c>
    </row>
    <row r="28" spans="6:18" x14ac:dyDescent="0.25">
      <c r="F28" s="3"/>
      <c r="G28" s="3"/>
      <c r="H28" s="3"/>
      <c r="I28" s="4"/>
      <c r="R28">
        <v>177080</v>
      </c>
    </row>
    <row r="29" spans="6:18" x14ac:dyDescent="0.25">
      <c r="F29" s="3"/>
      <c r="G29" s="3"/>
      <c r="H29" s="3"/>
      <c r="I29" s="4">
        <f>SUM(I3:I28)</f>
        <v>207460</v>
      </c>
      <c r="R29">
        <v>-115102</v>
      </c>
    </row>
    <row r="30" spans="6:18" x14ac:dyDescent="0.25">
      <c r="R30">
        <v>61978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Q32"/>
  <sheetViews>
    <sheetView topLeftCell="F4" workbookViewId="0">
      <selection activeCell="Q21" sqref="P18:Q21"/>
    </sheetView>
  </sheetViews>
  <sheetFormatPr defaultRowHeight="15" x14ac:dyDescent="0.25"/>
  <cols>
    <col min="6" max="6" width="32.28515625" bestFit="1" customWidth="1"/>
    <col min="7" max="7" width="26.85546875" bestFit="1" customWidth="1"/>
    <col min="8" max="8" width="16" customWidth="1"/>
    <col min="13" max="13" width="9.85546875" bestFit="1" customWidth="1"/>
  </cols>
  <sheetData>
    <row r="1" spans="6:13" ht="23.25" x14ac:dyDescent="0.35">
      <c r="F1" s="1" t="s">
        <v>0</v>
      </c>
    </row>
    <row r="2" spans="6:13" x14ac:dyDescent="0.25">
      <c r="F2" t="s">
        <v>1</v>
      </c>
      <c r="H2">
        <v>20000</v>
      </c>
    </row>
    <row r="3" spans="6:13" x14ac:dyDescent="0.25">
      <c r="F3" t="s">
        <v>2</v>
      </c>
      <c r="H3">
        <v>11921</v>
      </c>
    </row>
    <row r="4" spans="6:13" x14ac:dyDescent="0.25">
      <c r="F4" t="s">
        <v>3</v>
      </c>
      <c r="H4">
        <v>1500</v>
      </c>
    </row>
    <row r="5" spans="6:13" x14ac:dyDescent="0.25">
      <c r="F5" t="s">
        <v>4</v>
      </c>
      <c r="H5">
        <v>6450</v>
      </c>
    </row>
    <row r="6" spans="6:13" x14ac:dyDescent="0.25">
      <c r="F6" t="s">
        <v>5</v>
      </c>
      <c r="H6">
        <v>3700</v>
      </c>
    </row>
    <row r="7" spans="6:13" x14ac:dyDescent="0.25">
      <c r="F7" t="s">
        <v>6</v>
      </c>
      <c r="H7">
        <v>2000</v>
      </c>
    </row>
    <row r="8" spans="6:13" x14ac:dyDescent="0.25">
      <c r="F8" s="2" t="s">
        <v>16</v>
      </c>
      <c r="G8" s="2"/>
      <c r="H8" s="2">
        <v>4180</v>
      </c>
    </row>
    <row r="9" spans="6:13" x14ac:dyDescent="0.25">
      <c r="F9" t="s">
        <v>7</v>
      </c>
      <c r="H9">
        <v>17900</v>
      </c>
    </row>
    <row r="10" spans="6:13" x14ac:dyDescent="0.25">
      <c r="F10" t="s">
        <v>8</v>
      </c>
      <c r="H10">
        <v>640</v>
      </c>
    </row>
    <row r="11" spans="6:13" x14ac:dyDescent="0.25">
      <c r="F11" t="s">
        <v>8</v>
      </c>
      <c r="H11">
        <v>640</v>
      </c>
    </row>
    <row r="12" spans="6:13" x14ac:dyDescent="0.25">
      <c r="F12" s="2" t="s">
        <v>17</v>
      </c>
      <c r="G12" s="2"/>
      <c r="H12" s="2">
        <v>1300</v>
      </c>
      <c r="L12">
        <v>5600</v>
      </c>
      <c r="M12">
        <v>734080</v>
      </c>
    </row>
    <row r="13" spans="6:13" x14ac:dyDescent="0.25">
      <c r="F13" t="s">
        <v>9</v>
      </c>
      <c r="H13">
        <v>19100</v>
      </c>
      <c r="M13">
        <v>440448</v>
      </c>
    </row>
    <row r="14" spans="6:13" x14ac:dyDescent="0.25">
      <c r="F14" t="s">
        <v>10</v>
      </c>
      <c r="H14">
        <v>15000</v>
      </c>
      <c r="M14">
        <v>235177</v>
      </c>
    </row>
    <row r="15" spans="6:13" x14ac:dyDescent="0.25">
      <c r="F15" t="s">
        <v>11</v>
      </c>
      <c r="H15">
        <v>12000</v>
      </c>
      <c r="L15" t="s">
        <v>68</v>
      </c>
      <c r="M15" t="s">
        <v>71</v>
      </c>
    </row>
    <row r="16" spans="6:13" x14ac:dyDescent="0.25">
      <c r="F16" t="s">
        <v>12</v>
      </c>
      <c r="H16">
        <v>20000</v>
      </c>
    </row>
    <row r="17" spans="6:17" x14ac:dyDescent="0.25">
      <c r="F17" t="s">
        <v>13</v>
      </c>
      <c r="H17">
        <v>20000</v>
      </c>
    </row>
    <row r="18" spans="6:17" x14ac:dyDescent="0.25">
      <c r="F18" t="s">
        <v>14</v>
      </c>
      <c r="H18">
        <v>45000</v>
      </c>
      <c r="P18">
        <v>5000</v>
      </c>
    </row>
    <row r="19" spans="6:17" x14ac:dyDescent="0.25">
      <c r="F19" t="s">
        <v>15</v>
      </c>
      <c r="H19">
        <v>4000</v>
      </c>
      <c r="P19">
        <v>-580</v>
      </c>
    </row>
    <row r="20" spans="6:17" x14ac:dyDescent="0.25">
      <c r="P20">
        <v>4420</v>
      </c>
      <c r="Q20">
        <v>640900</v>
      </c>
    </row>
    <row r="21" spans="6:17" x14ac:dyDescent="0.25">
      <c r="Q21">
        <v>384540</v>
      </c>
    </row>
    <row r="22" spans="6:17" x14ac:dyDescent="0.25">
      <c r="Q22">
        <v>-205331</v>
      </c>
    </row>
    <row r="23" spans="6:17" x14ac:dyDescent="0.25">
      <c r="H23">
        <f>SUM(H2:H22)</f>
        <v>205331</v>
      </c>
      <c r="Q23">
        <v>179209</v>
      </c>
    </row>
    <row r="24" spans="6:17" x14ac:dyDescent="0.25">
      <c r="Q24">
        <v>-116485</v>
      </c>
    </row>
    <row r="25" spans="6:17" x14ac:dyDescent="0.25">
      <c r="Q25">
        <v>62724</v>
      </c>
    </row>
    <row r="28" spans="6:17" x14ac:dyDescent="0.25">
      <c r="G28" t="s">
        <v>76</v>
      </c>
      <c r="H28" t="s">
        <v>77</v>
      </c>
      <c r="I28">
        <v>272700</v>
      </c>
    </row>
    <row r="29" spans="6:17" x14ac:dyDescent="0.25">
      <c r="G29" t="s">
        <v>72</v>
      </c>
      <c r="H29" t="s">
        <v>73</v>
      </c>
      <c r="I29">
        <v>215000</v>
      </c>
    </row>
    <row r="30" spans="6:17" x14ac:dyDescent="0.25">
      <c r="G30" t="s">
        <v>74</v>
      </c>
      <c r="H30" t="s">
        <v>78</v>
      </c>
      <c r="I30">
        <v>57700</v>
      </c>
    </row>
    <row r="31" spans="6:17" x14ac:dyDescent="0.25">
      <c r="I31">
        <v>53400</v>
      </c>
    </row>
    <row r="32" spans="6:17" x14ac:dyDescent="0.25">
      <c r="I32">
        <v>111000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O36"/>
  <sheetViews>
    <sheetView tabSelected="1" topLeftCell="A4" workbookViewId="0">
      <selection activeCell="O31" sqref="O31"/>
    </sheetView>
  </sheetViews>
  <sheetFormatPr defaultRowHeight="15" x14ac:dyDescent="0.25"/>
  <cols>
    <col min="4" max="4" width="31.28515625" bestFit="1" customWidth="1"/>
    <col min="5" max="5" width="14.140625" style="9" bestFit="1" customWidth="1"/>
    <col min="6" max="6" width="7" bestFit="1" customWidth="1"/>
  </cols>
  <sheetData>
    <row r="5" spans="4:6" ht="23.25" x14ac:dyDescent="0.35">
      <c r="D5" s="1" t="s">
        <v>79</v>
      </c>
    </row>
    <row r="6" spans="4:6" x14ac:dyDescent="0.25">
      <c r="D6" t="s">
        <v>80</v>
      </c>
      <c r="F6">
        <v>20000</v>
      </c>
    </row>
    <row r="7" spans="4:6" x14ac:dyDescent="0.25">
      <c r="D7" t="s">
        <v>81</v>
      </c>
      <c r="F7">
        <v>14500</v>
      </c>
    </row>
    <row r="8" spans="4:6" x14ac:dyDescent="0.25">
      <c r="D8" t="s">
        <v>82</v>
      </c>
      <c r="F8">
        <v>6480</v>
      </c>
    </row>
    <row r="9" spans="4:6" x14ac:dyDescent="0.25">
      <c r="D9" t="s">
        <v>83</v>
      </c>
      <c r="F9">
        <v>1500</v>
      </c>
    </row>
    <row r="10" spans="4:6" x14ac:dyDescent="0.25">
      <c r="D10" t="s">
        <v>84</v>
      </c>
      <c r="F10">
        <v>19800</v>
      </c>
    </row>
    <row r="11" spans="4:6" x14ac:dyDescent="0.25">
      <c r="D11" t="s">
        <v>35</v>
      </c>
      <c r="F11">
        <v>20000</v>
      </c>
    </row>
    <row r="12" spans="4:6" x14ac:dyDescent="0.25">
      <c r="D12" t="s">
        <v>85</v>
      </c>
      <c r="F12">
        <v>15000</v>
      </c>
    </row>
    <row r="13" spans="4:6" x14ac:dyDescent="0.25">
      <c r="D13" t="s">
        <v>32</v>
      </c>
      <c r="F13">
        <v>20000</v>
      </c>
    </row>
    <row r="14" spans="4:6" x14ac:dyDescent="0.25">
      <c r="D14" t="s">
        <v>9</v>
      </c>
      <c r="F14">
        <v>21000</v>
      </c>
    </row>
    <row r="15" spans="4:6" x14ac:dyDescent="0.25">
      <c r="D15" t="s">
        <v>59</v>
      </c>
      <c r="F15">
        <v>11000</v>
      </c>
    </row>
    <row r="16" spans="4:6" x14ac:dyDescent="0.25">
      <c r="D16" t="s">
        <v>34</v>
      </c>
      <c r="F16">
        <v>45000</v>
      </c>
    </row>
    <row r="17" spans="4:15" x14ac:dyDescent="0.25">
      <c r="D17" t="s">
        <v>31</v>
      </c>
      <c r="F17">
        <v>4000</v>
      </c>
    </row>
    <row r="18" spans="4:15" x14ac:dyDescent="0.25">
      <c r="D18" t="s">
        <v>86</v>
      </c>
      <c r="F18">
        <v>30700</v>
      </c>
      <c r="I18">
        <v>5100</v>
      </c>
      <c r="J18">
        <v>682500</v>
      </c>
    </row>
    <row r="19" spans="4:15" x14ac:dyDescent="0.25">
      <c r="D19" t="s">
        <v>87</v>
      </c>
      <c r="F19">
        <v>6670</v>
      </c>
      <c r="I19" s="7">
        <v>0.4</v>
      </c>
      <c r="J19">
        <v>273000</v>
      </c>
    </row>
    <row r="20" spans="4:15" x14ac:dyDescent="0.25">
      <c r="D20" t="s">
        <v>88</v>
      </c>
      <c r="F20">
        <v>1256</v>
      </c>
      <c r="J20">
        <v>409500</v>
      </c>
    </row>
    <row r="21" spans="4:15" x14ac:dyDescent="0.25">
      <c r="D21" t="s">
        <v>89</v>
      </c>
      <c r="F21">
        <v>20000</v>
      </c>
      <c r="J21">
        <v>152594</v>
      </c>
    </row>
    <row r="22" spans="4:15" x14ac:dyDescent="0.25">
      <c r="I22" t="s">
        <v>90</v>
      </c>
      <c r="J22">
        <v>53400</v>
      </c>
      <c r="N22">
        <v>5000</v>
      </c>
    </row>
    <row r="23" spans="4:15" x14ac:dyDescent="0.25">
      <c r="N23">
        <v>-580</v>
      </c>
    </row>
    <row r="24" spans="4:15" x14ac:dyDescent="0.25">
      <c r="N24">
        <v>4420</v>
      </c>
      <c r="O24">
        <v>640900</v>
      </c>
    </row>
    <row r="25" spans="4:15" x14ac:dyDescent="0.25">
      <c r="F25">
        <f>SUM(F6:F24)</f>
        <v>256906</v>
      </c>
      <c r="O25">
        <v>384540</v>
      </c>
    </row>
    <row r="26" spans="4:15" x14ac:dyDescent="0.25">
      <c r="O26">
        <v>-256906</v>
      </c>
    </row>
    <row r="27" spans="4:15" x14ac:dyDescent="0.25">
      <c r="O27">
        <v>127634</v>
      </c>
    </row>
    <row r="28" spans="4:15" x14ac:dyDescent="0.25">
      <c r="O28">
        <v>-82962</v>
      </c>
    </row>
    <row r="29" spans="4:15" x14ac:dyDescent="0.25">
      <c r="D29" t="s">
        <v>91</v>
      </c>
      <c r="E29" s="9">
        <v>70000</v>
      </c>
      <c r="O29">
        <v>44672</v>
      </c>
    </row>
    <row r="30" spans="4:15" x14ac:dyDescent="0.25">
      <c r="D30" t="s">
        <v>92</v>
      </c>
      <c r="E30" s="9">
        <v>50000</v>
      </c>
    </row>
    <row r="31" spans="4:15" x14ac:dyDescent="0.25">
      <c r="D31" t="s">
        <v>93</v>
      </c>
      <c r="E31" s="9">
        <v>70500</v>
      </c>
    </row>
    <row r="32" spans="4:15" x14ac:dyDescent="0.25">
      <c r="D32" t="s">
        <v>94</v>
      </c>
      <c r="E32" s="9">
        <v>82200</v>
      </c>
    </row>
    <row r="33" spans="4:5" x14ac:dyDescent="0.25">
      <c r="D33" t="s">
        <v>95</v>
      </c>
      <c r="E33" s="9">
        <v>53400</v>
      </c>
    </row>
    <row r="34" spans="4:5" x14ac:dyDescent="0.25">
      <c r="D34" s="8" t="s">
        <v>96</v>
      </c>
      <c r="E34" s="9">
        <f>SUM(E29:E33)</f>
        <v>326100</v>
      </c>
    </row>
    <row r="35" spans="4:5" x14ac:dyDescent="0.25">
      <c r="D35" t="s">
        <v>97</v>
      </c>
      <c r="E35" s="9">
        <v>215000</v>
      </c>
    </row>
    <row r="36" spans="4:5" x14ac:dyDescent="0.25">
      <c r="D36" t="s">
        <v>98</v>
      </c>
      <c r="E36" s="9">
        <v>111100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may</vt:lpstr>
      <vt:lpstr>June</vt:lpstr>
      <vt:lpstr>july</vt:lpstr>
      <vt:lpstr>AUg</vt:lpstr>
      <vt:lpstr>Sept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Boss</dc:creator>
  <cp:lastModifiedBy>Faisal Boss</cp:lastModifiedBy>
  <dcterms:created xsi:type="dcterms:W3CDTF">2019-10-08T21:19:16Z</dcterms:created>
  <dcterms:modified xsi:type="dcterms:W3CDTF">2019-11-25T22:17:37Z</dcterms:modified>
</cp:coreProperties>
</file>